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221124) 83477178-GESIT-GESI Expert/02 TenderDocument/"/>
    </mc:Choice>
  </mc:AlternateContent>
  <xr:revisionPtr revIDLastSave="39" documentId="8_{CDCD3501-EC65-4422-BE3A-12D659E66D52}" xr6:coauthVersionLast="47" xr6:coauthVersionMax="47" xr10:uidLastSave="{EFD8192A-4880-4FDE-8940-B61E8D17ED23}"/>
  <bookViews>
    <workbookView xWindow="30075" yWindow="2760" windowWidth="21600" windowHeight="11235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0" i="1" l="1"/>
  <c r="I29" i="1"/>
  <c r="I26" i="1" l="1"/>
  <c r="I27" i="1"/>
  <c r="I28" i="1"/>
  <c r="I22" i="1" l="1"/>
  <c r="I23" i="1" s="1"/>
  <c r="I31" i="1" s="1"/>
  <c r="I25" i="1"/>
</calcChain>
</file>

<file path=xl/sharedStrings.xml><?xml version="1.0" encoding="utf-8"?>
<sst xmlns="http://schemas.openxmlformats.org/spreadsheetml/2006/main" count="60" uniqueCount="45">
  <si>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</si>
  <si>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</si>
  <si>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</si>
  <si>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</si>
  <si>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</si>
  <si>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</si>
  <si>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</si>
  <si>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</si>
  <si>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</si>
  <si>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</si>
  <si>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</si>
  <si>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</si>
  <si>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</si>
  <si>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</si>
  <si>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</si>
  <si>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</si>
  <si>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</si>
  <si>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</si>
  <si>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 xml:space="preserve">Quantity </t>
  </si>
  <si>
    <t>No.</t>
  </si>
  <si>
    <t>Bank Address</t>
  </si>
  <si>
    <t>Bank Account Informatiom</t>
  </si>
  <si>
    <t>Other Cost</t>
  </si>
  <si>
    <t>Against Evidence</t>
  </si>
  <si>
    <t>Sub Total</t>
  </si>
  <si>
    <t>Fee Days</t>
  </si>
  <si>
    <t>Number of Experts</t>
  </si>
  <si>
    <t>Quantity  up to (day/night/trip)</t>
  </si>
  <si>
    <t>Lumpsum against timesheet</t>
  </si>
  <si>
    <t>Grand Total</t>
  </si>
  <si>
    <t xml:space="preserve">Project Name : Green Jobs for Social Inclusion and Sustainable Transformation (GESIT) </t>
  </si>
  <si>
    <t>Project No : 21.2167.1-001.00</t>
  </si>
  <si>
    <t>2.1.</t>
  </si>
  <si>
    <t>Lumpsum based on Performance</t>
  </si>
  <si>
    <t>RFP No : 83477178</t>
  </si>
  <si>
    <t>Period of assignment: December 2024 - December  2025</t>
  </si>
  <si>
    <t>Expert Name</t>
  </si>
  <si>
    <t>12 Return Trip Domestic</t>
  </si>
  <si>
    <t>2.2</t>
  </si>
  <si>
    <t>Flexible Remueneration</t>
  </si>
  <si>
    <t>in Indramayu, East Java, East Kalimantan and Riau Islands</t>
  </si>
  <si>
    <t>Local transportation Cost (Home-Airport-Hotel-Venue)</t>
  </si>
  <si>
    <t>Per Diem Allowance</t>
  </si>
  <si>
    <t>Accommodation</t>
  </si>
  <si>
    <t>Flight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</si>
</sst>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</numFmts>
  <fonts count="1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7" fillId="0" borderId="3" xfId="0" applyFont="1" applyBorder="1" applyAlignment="1" applyProtection="1">
      <alignment horizontal="left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3" fontId="7" fillId="0" borderId="0" xfId="0" applyNumberFormat="1" applyFont="1"/>
    <xf numFmtId="164" fontId="7" fillId="0" borderId="0" xfId="3" applyFont="1"/>
    <xf numFmtId="0" fontId="7" fillId="0" borderId="0" xfId="0" applyFont="1" applyProtection="1">
      <protection locked="0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 applyProtection="1">
      <alignment horizontal="left" wrapText="1"/>
      <protection locked="0"/>
    </xf>
    <xf numFmtId="0" fontId="8" fillId="2" borderId="0" xfId="5" applyFont="1" applyFill="1" applyAlignment="1">
      <alignment vertical="top"/>
    </xf>
    <xf numFmtId="0" fontId="9" fillId="2" borderId="0" xfId="5" applyFont="1" applyFill="1" applyAlignment="1">
      <alignment vertical="center"/>
    </xf>
    <xf numFmtId="0" fontId="9" fillId="2" borderId="2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3" fontId="8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 wrapText="1"/>
      <protection locked="0"/>
    </xf>
    <xf numFmtId="41" fontId="11" fillId="0" borderId="7" xfId="4" applyFont="1" applyFill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1" fillId="0" borderId="6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3" fontId="11" fillId="0" borderId="2" xfId="0" applyNumberFormat="1" applyFont="1" applyBorder="1" applyAlignment="1" applyProtection="1">
      <alignment horizontal="center" wrapText="1"/>
      <protection locked="0"/>
    </xf>
    <xf numFmtId="41" fontId="11" fillId="0" borderId="1" xfId="0" applyNumberFormat="1" applyFont="1" applyBorder="1" applyAlignment="1">
      <alignment horizontal="center"/>
    </xf>
    <xf numFmtId="41" fontId="12" fillId="0" borderId="7" xfId="4" applyFont="1" applyFill="1" applyBorder="1" applyAlignment="1">
      <alignment horizontal="right" wrapText="1"/>
    </xf>
    <xf numFmtId="0" fontId="11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41" fontId="8" fillId="0" borderId="7" xfId="4" applyFont="1" applyFill="1" applyBorder="1" applyAlignment="1">
      <alignment horizontal="right" wrapText="1"/>
    </xf>
    <xf numFmtId="0" fontId="13" fillId="0" borderId="1" xfId="0" applyFont="1" applyBorder="1" applyAlignment="1">
      <alignment horizontal="center" vertical="top"/>
    </xf>
    <xf numFmtId="41" fontId="11" fillId="0" borderId="1" xfId="4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</cellXfs>
  <cellStyles count="7">
    <cellStyle name="Comma" xfId="3" builtinId="3"/>
    <cellStyle name="Comma [0]" xfId="4" builtinId="6"/>
    <cellStyle name="Comma 2" xfId="6" xr:uid="{93D3AD53-0A84-4EC4-A483-7514B620DA48}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0"/>
  <sheetViews>
    <sheetView showGridLines="0" tabSelected="1" topLeftCell="A25" zoomScale="85" zoomScaleNormal="85" zoomScalePageLayoutView="72" workbookViewId="0">
      <selection activeCell="J30" sqref="J30"/>
    </sheetView>
  </sheetViews>
  <sheetFormatPr defaultColWidth="11" defaultRowHeight="11.4"/>
  <cols>
    <col min="1" max="1" width="2.69921875" style="5" customWidth="1"/>
    <col min="2" max="2" width="3.3984375" style="5" customWidth="1"/>
    <col min="3" max="3" width="40.3984375" style="5" customWidth="1"/>
    <col min="4" max="4" width="14.09765625" style="5" customWidth="1"/>
    <col min="5" max="5" width="26.796875" style="5" customWidth="1"/>
    <col min="6" max="6" width="12.69921875" style="5" customWidth="1"/>
    <col min="7" max="7" width="16.59765625" style="5" customWidth="1"/>
    <col min="8" max="8" width="11" style="5" customWidth="1"/>
    <col min="9" max="9" width="19.69921875" style="5" customWidth="1"/>
    <col min="10" max="10" width="32.59765625" style="5" customWidth="1"/>
    <col min="11" max="16384" width="11" style="5"/>
  </cols>
  <sheetData>
    <row r="2" spans="2:10" s="1" customFormat="1" ht="17.399999999999999">
      <c r="C2" s="52" t="s">
        <v>0</v>
      </c>
      <c r="D2" s="52"/>
      <c r="E2" s="52"/>
      <c r="F2" s="52"/>
      <c r="G2" s="52"/>
      <c r="H2" s="52"/>
      <c r="I2" s="52"/>
      <c r="J2" s="52"/>
    </row>
    <row r="3" spans="2:10" s="1" customFormat="1" ht="17.399999999999999">
      <c r="C3" s="16"/>
      <c r="D3" s="16"/>
      <c r="E3" s="16"/>
      <c r="F3" s="16"/>
      <c r="G3" s="16"/>
      <c r="H3" s="16"/>
      <c r="I3" s="16"/>
      <c r="J3" s="16"/>
    </row>
    <row r="4" spans="2:10" s="1" customFormat="1" ht="12">
      <c r="C4" s="2"/>
      <c r="D4" s="2"/>
      <c r="E4" s="2"/>
      <c r="F4" s="2"/>
      <c r="G4" s="2"/>
      <c r="H4" s="2"/>
      <c r="I4" s="2"/>
      <c r="J4" s="2"/>
    </row>
    <row r="5" spans="2:10" s="1" customFormat="1" ht="12">
      <c r="C5" s="2"/>
      <c r="D5" s="2"/>
      <c r="E5" s="2"/>
      <c r="F5" s="2"/>
      <c r="G5" s="2"/>
      <c r="H5" s="2"/>
      <c r="I5" s="2"/>
      <c r="J5" s="2"/>
    </row>
    <row r="6" spans="2:10" ht="16.5" customHeight="1">
      <c r="B6" s="1" t="s">
        <v>10</v>
      </c>
      <c r="D6" s="15" t="s">
        <v>1</v>
      </c>
      <c r="E6" s="54"/>
      <c r="F6" s="54"/>
      <c r="G6" s="54"/>
      <c r="H6" s="54"/>
      <c r="I6" s="55"/>
      <c r="J6" s="18"/>
    </row>
    <row r="7" spans="2:10" ht="16.5" customHeight="1">
      <c r="C7" s="1"/>
      <c r="D7" s="15" t="s">
        <v>7</v>
      </c>
      <c r="E7" s="6"/>
      <c r="F7" s="6"/>
      <c r="G7" s="6"/>
      <c r="H7" s="6"/>
      <c r="I7" s="18"/>
      <c r="J7" s="18"/>
    </row>
    <row r="8" spans="2:10" ht="16.5" customHeight="1">
      <c r="C8" s="1"/>
      <c r="D8" s="1"/>
      <c r="E8" s="7"/>
      <c r="F8" s="7"/>
      <c r="G8" s="7"/>
      <c r="H8" s="7"/>
      <c r="I8" s="8"/>
      <c r="J8" s="8"/>
    </row>
    <row r="9" spans="2:10" ht="16.5" customHeight="1">
      <c r="C9" s="1"/>
      <c r="D9" s="1"/>
      <c r="E9" s="7"/>
      <c r="F9" s="7"/>
      <c r="G9" s="7"/>
      <c r="H9" s="7"/>
      <c r="I9" s="8"/>
      <c r="J9" s="8"/>
    </row>
    <row r="10" spans="2:10" ht="16.5" customHeight="1">
      <c r="C10" s="1"/>
      <c r="D10" s="1" t="s">
        <v>12</v>
      </c>
      <c r="E10" s="7"/>
      <c r="F10" s="7"/>
      <c r="G10" s="7"/>
      <c r="H10" s="7"/>
      <c r="I10" s="8"/>
      <c r="J10" s="8"/>
    </row>
    <row r="11" spans="2:10" ht="16.5" customHeight="1">
      <c r="C11" s="1"/>
      <c r="D11" s="1" t="s">
        <v>4</v>
      </c>
      <c r="E11" s="7"/>
      <c r="F11" s="7"/>
      <c r="G11" s="7"/>
      <c r="H11" s="7"/>
      <c r="I11" s="8"/>
      <c r="J11" s="8"/>
    </row>
    <row r="12" spans="2:10" ht="16.5" customHeight="1">
      <c r="D12" s="15" t="s">
        <v>2</v>
      </c>
      <c r="E12" s="7"/>
      <c r="F12" s="7"/>
      <c r="G12" s="7"/>
      <c r="H12" s="7"/>
      <c r="I12" s="8"/>
      <c r="J12" s="8"/>
    </row>
    <row r="13" spans="2:10" ht="18.75" customHeight="1">
      <c r="D13" s="4"/>
      <c r="E13" s="8"/>
      <c r="F13" s="8"/>
      <c r="G13" s="8"/>
      <c r="H13" s="8"/>
      <c r="I13" s="8"/>
      <c r="J13" s="8"/>
    </row>
    <row r="14" spans="2:10" ht="25.5" customHeight="1">
      <c r="D14" s="4"/>
      <c r="E14" s="8"/>
      <c r="F14" s="8"/>
      <c r="G14" s="8"/>
      <c r="H14" s="8"/>
      <c r="I14" s="8"/>
      <c r="J14" s="8"/>
    </row>
    <row r="15" spans="2:10" ht="14.25" customHeight="1">
      <c r="B15" s="3" t="s">
        <v>34</v>
      </c>
      <c r="D15" s="9"/>
      <c r="E15" s="9"/>
      <c r="F15" s="9"/>
      <c r="G15" s="9"/>
      <c r="H15" s="9"/>
      <c r="I15" s="9"/>
      <c r="J15" s="9"/>
    </row>
    <row r="16" spans="2:10" ht="14.25" customHeight="1">
      <c r="B16" s="3" t="s">
        <v>30</v>
      </c>
      <c r="D16" s="9"/>
      <c r="E16" s="9"/>
      <c r="F16" s="9"/>
      <c r="G16" s="9"/>
      <c r="H16" s="9"/>
      <c r="I16" s="9"/>
      <c r="J16" s="9"/>
    </row>
    <row r="17" spans="2:10" ht="14.25" customHeight="1">
      <c r="B17" s="3" t="s">
        <v>31</v>
      </c>
      <c r="D17" s="9"/>
      <c r="E17" s="9"/>
      <c r="F17" s="9"/>
      <c r="G17" s="9"/>
      <c r="H17" s="9"/>
      <c r="I17" s="9"/>
      <c r="J17" s="9"/>
    </row>
    <row r="18" spans="2:10" ht="14.25" customHeight="1">
      <c r="B18" s="3" t="s">
        <v>35</v>
      </c>
      <c r="D18" s="9"/>
      <c r="E18" s="9"/>
      <c r="F18" s="9"/>
      <c r="G18" s="9"/>
      <c r="H18" s="9"/>
      <c r="I18" s="9"/>
      <c r="J18" s="9"/>
    </row>
    <row r="19" spans="2:10" ht="14.25" customHeight="1">
      <c r="B19" s="3" t="s">
        <v>13</v>
      </c>
      <c r="D19" s="9"/>
      <c r="E19" s="9"/>
      <c r="F19" s="9"/>
      <c r="G19" s="9"/>
      <c r="H19" s="9"/>
      <c r="I19" s="9"/>
      <c r="J19" s="9"/>
    </row>
    <row r="20" spans="2:10" ht="17.25" customHeight="1">
      <c r="C20" s="53"/>
      <c r="D20" s="53"/>
      <c r="E20" s="53"/>
      <c r="F20" s="53"/>
      <c r="G20" s="53"/>
      <c r="H20" s="53"/>
      <c r="I20" s="53"/>
      <c r="J20" s="17"/>
    </row>
    <row r="21" spans="2:10" s="10" customFormat="1" ht="27.75" customHeight="1">
      <c r="B21" s="24" t="s">
        <v>19</v>
      </c>
      <c r="C21" s="26" t="s">
        <v>25</v>
      </c>
      <c r="D21" s="25"/>
      <c r="E21" s="32" t="s">
        <v>5</v>
      </c>
      <c r="F21" s="32" t="s">
        <v>26</v>
      </c>
      <c r="G21" s="33" t="s">
        <v>27</v>
      </c>
      <c r="H21" s="34" t="s">
        <v>6</v>
      </c>
      <c r="I21" s="35" t="s">
        <v>3</v>
      </c>
      <c r="J21" s="35" t="s">
        <v>8</v>
      </c>
    </row>
    <row r="22" spans="2:10" s="10" customFormat="1" ht="15" customHeight="1">
      <c r="B22" s="46">
        <v>1</v>
      </c>
      <c r="C22" s="56" t="s">
        <v>36</v>
      </c>
      <c r="D22" s="57"/>
      <c r="E22" s="27" t="s">
        <v>9</v>
      </c>
      <c r="F22" s="28">
        <v>1</v>
      </c>
      <c r="G22" s="28">
        <v>136</v>
      </c>
      <c r="H22" s="29">
        <v>0</v>
      </c>
      <c r="I22" s="30">
        <f t="shared" ref="I22" si="0">H22*G22*F22</f>
        <v>0</v>
      </c>
      <c r="J22" s="48" t="s">
        <v>28</v>
      </c>
    </row>
    <row r="23" spans="2:10" ht="19.5" customHeight="1">
      <c r="B23" s="36"/>
      <c r="C23" s="37"/>
      <c r="D23" s="38"/>
      <c r="E23" s="39"/>
      <c r="F23" s="39"/>
      <c r="G23" s="39"/>
      <c r="H23" s="41" t="s">
        <v>24</v>
      </c>
      <c r="I23" s="40">
        <f>SUM(I22:I22)</f>
        <v>0</v>
      </c>
      <c r="J23" s="44"/>
    </row>
    <row r="24" spans="2:10" s="10" customFormat="1" ht="27.75" customHeight="1">
      <c r="B24" s="24" t="s">
        <v>19</v>
      </c>
      <c r="C24" s="26" t="s">
        <v>22</v>
      </c>
      <c r="D24" s="25"/>
      <c r="E24" s="32" t="s">
        <v>5</v>
      </c>
      <c r="F24" s="32" t="s">
        <v>26</v>
      </c>
      <c r="G24" s="33" t="s">
        <v>18</v>
      </c>
      <c r="H24" s="34" t="s">
        <v>6</v>
      </c>
      <c r="I24" s="35" t="s">
        <v>3</v>
      </c>
      <c r="J24" s="35" t="s">
        <v>8</v>
      </c>
    </row>
    <row r="25" spans="2:10" s="10" customFormat="1" ht="13.2">
      <c r="B25" s="31" t="s">
        <v>32</v>
      </c>
      <c r="C25" s="23" t="s">
        <v>44</v>
      </c>
      <c r="D25" s="42"/>
      <c r="E25" s="27" t="s">
        <v>23</v>
      </c>
      <c r="F25" s="27">
        <v>1</v>
      </c>
      <c r="G25" s="27">
        <v>1</v>
      </c>
      <c r="H25" s="47">
        <v>25000000</v>
      </c>
      <c r="I25" s="30">
        <f t="shared" ref="I25" si="1">H25*G25</f>
        <v>25000000</v>
      </c>
      <c r="J25" s="51" t="s">
        <v>37</v>
      </c>
    </row>
    <row r="26" spans="2:10" s="10" customFormat="1" ht="22.8">
      <c r="B26" s="31"/>
      <c r="C26" s="23" t="s">
        <v>43</v>
      </c>
      <c r="D26" s="42"/>
      <c r="E26" s="27" t="s">
        <v>23</v>
      </c>
      <c r="F26" s="27">
        <v>1</v>
      </c>
      <c r="G26" s="27">
        <v>24</v>
      </c>
      <c r="H26" s="47">
        <v>1500000</v>
      </c>
      <c r="I26" s="30">
        <f t="shared" ref="I26:I29" si="2">H26*G26</f>
        <v>36000000</v>
      </c>
      <c r="J26" s="51" t="s">
        <v>40</v>
      </c>
    </row>
    <row r="27" spans="2:10" s="10" customFormat="1" ht="26.4">
      <c r="B27" s="31"/>
      <c r="C27" s="23" t="s">
        <v>41</v>
      </c>
      <c r="D27" s="42"/>
      <c r="E27" s="27" t="s">
        <v>33</v>
      </c>
      <c r="F27" s="27">
        <v>1</v>
      </c>
      <c r="G27" s="27">
        <v>12</v>
      </c>
      <c r="H27" s="47">
        <v>400000</v>
      </c>
      <c r="I27" s="30">
        <f t="shared" si="2"/>
        <v>4800000</v>
      </c>
      <c r="J27" s="51" t="s">
        <v>40</v>
      </c>
    </row>
    <row r="28" spans="2:10" s="10" customFormat="1" ht="22.8">
      <c r="B28" s="31"/>
      <c r="C28" s="23" t="s">
        <v>42</v>
      </c>
      <c r="D28" s="42"/>
      <c r="E28" s="27" t="s">
        <v>33</v>
      </c>
      <c r="F28" s="27">
        <v>1</v>
      </c>
      <c r="G28" s="27">
        <v>24</v>
      </c>
      <c r="H28" s="47">
        <v>430000</v>
      </c>
      <c r="I28" s="30">
        <f t="shared" si="2"/>
        <v>10320000</v>
      </c>
      <c r="J28" s="51" t="s">
        <v>40</v>
      </c>
    </row>
    <row r="29" spans="2:10" s="10" customFormat="1" ht="13.2">
      <c r="B29" s="31" t="s">
        <v>38</v>
      </c>
      <c r="C29" s="23" t="s">
        <v>39</v>
      </c>
      <c r="D29" s="42"/>
      <c r="E29" s="27" t="s">
        <v>23</v>
      </c>
      <c r="F29" s="27">
        <v>1</v>
      </c>
      <c r="G29" s="27">
        <v>1</v>
      </c>
      <c r="H29" s="47">
        <v>25000000</v>
      </c>
      <c r="I29" s="30">
        <f t="shared" si="2"/>
        <v>25000000</v>
      </c>
      <c r="J29" s="51"/>
    </row>
    <row r="30" spans="2:10" ht="16.05" customHeight="1">
      <c r="B30" s="36"/>
      <c r="C30" s="37"/>
      <c r="D30" s="38"/>
      <c r="E30" s="39"/>
      <c r="F30" s="39"/>
      <c r="G30" s="39"/>
      <c r="H30" s="41" t="s">
        <v>24</v>
      </c>
      <c r="I30" s="40">
        <f>SUM(I25:I29)</f>
        <v>101120000</v>
      </c>
      <c r="J30" s="43"/>
    </row>
    <row r="31" spans="2:10" ht="16.05" customHeight="1">
      <c r="B31" s="36"/>
      <c r="C31" s="37"/>
      <c r="D31" s="38"/>
      <c r="E31" s="39"/>
      <c r="F31" s="39"/>
      <c r="G31" s="39"/>
      <c r="H31" s="41" t="s">
        <v>29</v>
      </c>
      <c r="I31" s="40">
        <f>I23+I30</f>
        <v>101120000</v>
      </c>
      <c r="J31" s="49"/>
    </row>
    <row r="32" spans="2:10" ht="16.05" customHeight="1">
      <c r="B32" s="36"/>
      <c r="C32" s="58"/>
      <c r="D32" s="59"/>
      <c r="E32" s="59"/>
      <c r="F32" s="59"/>
      <c r="G32" s="59"/>
      <c r="H32" s="45"/>
      <c r="I32" s="40"/>
      <c r="J32" s="50"/>
    </row>
    <row r="33" spans="3:10" ht="16.05" customHeight="1">
      <c r="I33" s="11"/>
      <c r="J33" s="11"/>
    </row>
    <row r="34" spans="3:10" ht="16.05" customHeight="1">
      <c r="I34" s="12"/>
      <c r="J34" s="12"/>
    </row>
    <row r="36" spans="3:10" ht="16.05" customHeight="1">
      <c r="C36" s="13"/>
      <c r="D36" s="13"/>
      <c r="E36" s="13"/>
      <c r="F36" s="13"/>
      <c r="G36" s="13"/>
      <c r="H36" s="19" t="s">
        <v>21</v>
      </c>
    </row>
    <row r="37" spans="3:10" s="10" customFormat="1" ht="16.05" customHeight="1">
      <c r="C37" s="21" t="s">
        <v>11</v>
      </c>
      <c r="D37" s="22"/>
      <c r="E37" s="14"/>
      <c r="F37" s="14"/>
      <c r="G37" s="14"/>
      <c r="H37" s="20" t="s">
        <v>14</v>
      </c>
      <c r="I37" s="10" t="s">
        <v>17</v>
      </c>
    </row>
    <row r="38" spans="3:10" s="10" customFormat="1" ht="16.05" customHeight="1">
      <c r="H38" s="20" t="s">
        <v>15</v>
      </c>
      <c r="I38" s="10" t="s">
        <v>17</v>
      </c>
    </row>
    <row r="39" spans="3:10" s="10" customFormat="1" ht="16.05" customHeight="1">
      <c r="H39" s="20" t="s">
        <v>16</v>
      </c>
      <c r="I39" s="10" t="s">
        <v>17</v>
      </c>
    </row>
    <row r="40" spans="3:10" s="10" customFormat="1" ht="15" customHeight="1">
      <c r="H40" s="20" t="s">
        <v>20</v>
      </c>
      <c r="I40" s="10" t="s">
        <v>17</v>
      </c>
    </row>
  </sheetData>
  <mergeCells count="5">
    <mergeCell ref="C2:J2"/>
    <mergeCell ref="C20:I20"/>
    <mergeCell ref="E6:I6"/>
    <mergeCell ref="C22:D22"/>
    <mergeCell ref="C32:G32"/>
  </mergeCells>
  <phoneticPr fontId="2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2024-11-08T07:06:57Z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